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 documentId="8_{DCA384C1-528B-4A92-8218-BE9EE8C81B98}" xr6:coauthVersionLast="47" xr6:coauthVersionMax="47" xr10:uidLastSave="{9C7530F1-A02F-4DDB-955B-E3A61158BC6E}"/>
  <bookViews>
    <workbookView xWindow="28680" yWindow="-120" windowWidth="29040" windowHeight="15720" xr2:uid="{F50EBDA9-D3C2-4A16-A62E-8F1E62F34F40}"/>
  </bookViews>
  <sheets>
    <sheet name="Patrick Martine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V12" i="3" l="1"/>
  <c r="AB9" i="3" l="1"/>
  <c r="AB8" i="3"/>
  <c r="AB7" i="3"/>
  <c r="AB6" i="3"/>
  <c r="BE41" i="2"/>
  <c r="BE40" i="2"/>
  <c r="I33" i="3" s="1"/>
  <c r="BE39" i="2"/>
  <c r="BE38" i="2"/>
  <c r="BE37" i="2"/>
  <c r="BE42" i="2" s="1"/>
  <c r="I34" i="3"/>
  <c r="I32" i="3"/>
  <c r="I31" i="3"/>
  <c r="I29" i="3"/>
  <c r="F26" i="3"/>
  <c r="E26" i="3" s="1"/>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<sst xmlns="http://schemas.openxmlformats.org/spreadsheetml/2006/main" count="329" uniqueCount="191">
  <si>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</si>
  <si>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</si>
  <si>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</si>
  <si>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</si>
  <si>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</si>
  <si>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</si>
  <si>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</si>
  <si>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</si>
  <si>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</si>
  <si>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</si>
  <si>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</si>
  <si>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</si>
  <si>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</si>
  <si>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</si>
  <si>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</si>
  <si>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</si>
  <si>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</si>
  <si>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</si>
  <si>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</si>
  <si>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</si>
  <si>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</si>
  <si>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</si>
  <si>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</si>
  <si>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</si>
  <si>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</si>
  <si>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</si>
  <si>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</si>
  <si>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</si>
  <si>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</si>
  <si>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</si>
  <si>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</si>
  <si>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</si>
  <si>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</si>
  <si>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</si>
  <si>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</si>
  <si>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</si>
  <si>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</si>
  <si>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</si>
  <si>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</si>
  <si>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</si>
  <si>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</si>
  <si>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</si>
  <si>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</si>
  <si>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</si>
  <si>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</si>
  <si>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</si>
  <si>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</si>
  <si>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</si>
  <si>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</si>
  <si>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</si>
  <si>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</si>
  <si>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</si>
  <si>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</si>
  <si>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</si>
  <si>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</si>
  <si>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</si>
  <si>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</si>
  <si>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</si>
  <si>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</si>
  <si>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</si>
  <si>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</si>
  <si>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</si>
  <si>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</si>
  <si>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</si>
  <si>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</si>
  <si>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</si>
  <si>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</si>
  <si>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</si>
  <si>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</si>
  <si>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</si>
  <si>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</si>
  <si>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</si>
  <si>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</si>
  <si>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</si>
  <si>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</si>
  <si>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</si>
  <si>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</si>
  <si>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</si>
  <si>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</si>
  <si>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</si>
  <si>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</si>
  <si>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</si>
  <si>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</si>
  <si>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</si>
  <si>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</si>
  <si>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</si>
  <si>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</si>
  <si>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</si>
  <si>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</si>
  <si>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</si>
  <si>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</si>
  <si>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</si>
  <si>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</si>
  <si>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</si>
  <si>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</si>
  <si>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</si>
  <si>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</si>
  <si>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</si>
  <si>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</si>
  <si>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</si>
  <si>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</si>
  <si>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</si>
  <si>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</si>
  <si>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</si>
  <si>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</si>
  <si>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</si>
  <si>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</si>
  <si>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</si>
  <si>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</si>
  <si>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</si>
  <si>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</si>
  <si>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</si>
  <si>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</si>
  <si>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</si>
  <si>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</si>
  <si>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</si>
  <si>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</si>
  <si>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</si>
  <si>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</si>
  <si>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</si>
  <si>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</si>
  <si>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</si>
  <si>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</si>
  <si>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</si>
  <si>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</si>
  <si>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</si>
  <si>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</si>
  <si>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</si>
  <si>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</si>
  <si>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</si>
  <si>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</si>
  <si>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</si>
  <si>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</si>
  <si>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</si>
  <si>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</si>
  <si>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</si>
  <si>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</si>
  <si>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</si>
  <si>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</si>
  <si>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</si>
  <si>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</si>
  <si>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</si>
  <si>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</si>
  <si>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</si>
  <si>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</si>
  <si>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</si>
  <si>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</si>
  <si>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</si>
  <si>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</si>
  <si>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</si>
  <si>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</si>
  <si>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</si>
  <si>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</si>
  <si>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</si>
  <si>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</si>
  <si>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</si>
  <si>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</si>
  <si>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</si>
  <si>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</si>
  <si>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</si>
  <si>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</si>
  <si>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</si>
  <si>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</si>
  <si>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</si>
  <si>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</si>
  <si>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</si>
  <si>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</si>
  <si>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</si>
  <si>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</si>
  <si>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</si>
  <si>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</si>
  <si>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</si>
  <si>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</si>
  <si>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</si>
  <si>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</si>
  <si>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</si>
  <si>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</si>
  <si>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</si>
  <si>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Martinez</t>
  </si>
  <si>
    <t>ANV</t>
  </si>
  <si>
    <t>Field Lt.</t>
  </si>
  <si>
    <t>24Nov27413</t>
  </si>
  <si>
    <t>Patrick Martinez, CSA</t>
  </si>
  <si>
    <t>Nicholas Kunz, CSA</t>
  </si>
  <si>
    <t>WDS Civil War Battles</t>
  </si>
  <si>
    <t>001-Getting started /10</t>
  </si>
  <si>
    <t>.</t>
  </si>
  <si>
    <t>25Feb27546</t>
  </si>
  <si>
    <t>Mike Letus, USA</t>
  </si>
  <si>
    <t>WDS Corinth</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</si>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</sst>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0</v>
      </c>
      <c r="E6" s="24">
        <f t="shared" ref="E6:H6" si="0">E10+E14+E18+E22</f>
        <v>0</v>
      </c>
      <c r="F6" s="24">
        <f t="shared" si="0"/>
        <v>1</v>
      </c>
      <c r="G6" s="24">
        <f t="shared" si="0"/>
        <v>0</v>
      </c>
      <c r="H6" s="24">
        <f t="shared" si="0"/>
        <v>0</v>
      </c>
      <c r="I6" s="55">
        <f>SUM(D6:H6)</f>
        <v>1</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6" t="s">
        <v>119</v>
      </c>
      <c r="U6" s="77"/>
      <c r="V6" s="32">
        <f>COUNTIFS('DOR Games'!G2:G4993,"WDS Antietam")</f>
        <v>0</v>
      </c>
      <c r="W6" s="76" t="s">
        <v>119</v>
      </c>
      <c r="X6" s="77"/>
      <c r="Y6" s="32">
        <f>COUNTIFS('DOR Games'!G2:G4994,"TS Antietam")</f>
        <v>0</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6" t="s">
        <v>121</v>
      </c>
      <c r="U7" s="77"/>
      <c r="V7" s="32">
        <f>COUNTIFS('DOR Games'!G2:G4994,"WDS Atlanta")</f>
        <v>0</v>
      </c>
      <c r="W7" s="76" t="s">
        <v>122</v>
      </c>
      <c r="X7" s="77"/>
      <c r="Y7" s="32">
        <f>COUNTIFS('DOR Games'!G2:G4994,"TS Bull Run")</f>
        <v>0</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v>
      </c>
      <c r="S8" s="2"/>
      <c r="T8" s="76" t="s">
        <v>124</v>
      </c>
      <c r="U8" s="77"/>
      <c r="V8" s="32">
        <f>COUNTIFS('DOR Games'!G2:G4995,"WDS Chancellorsville")</f>
        <v>0</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32.5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76" t="s">
        <v>125</v>
      </c>
      <c r="U9" s="77"/>
      <c r="V9" s="32">
        <f>COUNTIFS('DOR Games'!G2:G4996,"WDS Chickamauga")</f>
        <v>0</v>
      </c>
      <c r="W9" s="76" t="s">
        <v>129</v>
      </c>
      <c r="X9" s="77"/>
      <c r="Y9" s="32">
        <f>COUNTIFS('DOR Games'!G2:G4996,"TS Gettysburg")</f>
        <v>0</v>
      </c>
      <c r="Z9" s="76" t="s">
        <v>126</v>
      </c>
      <c r="AA9" s="77"/>
      <c r="AB9" s="32">
        <f>COUNTIFS('DOR Games'!$G:$G,"War Between The States (WBTS)")</f>
        <v>0</v>
      </c>
    </row>
    <row r="10" spans="1:28" x14ac:dyDescent="0.25">
      <c r="A10" s="41" t="s">
        <v>94</v>
      </c>
      <c r="B10" s="59">
        <f>'OBD File'!D3</f>
        <v>32.5</v>
      </c>
      <c r="C10" s="2"/>
      <c r="D10" s="24">
        <f>'DOR Games'!BI4</f>
        <v>0</v>
      </c>
      <c r="E10" s="24">
        <f>'DOR Games'!BJ4</f>
        <v>0</v>
      </c>
      <c r="F10" s="24">
        <f>'DOR Games'!BK4</f>
        <v>1</v>
      </c>
      <c r="G10" s="24">
        <f>'DOR Games'!BL4</f>
        <v>0</v>
      </c>
      <c r="H10" s="24">
        <f>'DOR Games'!BM4</f>
        <v>0</v>
      </c>
      <c r="I10" s="55">
        <f>SUM(D10:H10)</f>
        <v>1</v>
      </c>
      <c r="J10" s="56">
        <f>(2*(D10+E10)+F10)/(2*I10)</f>
        <v>0.5</v>
      </c>
      <c r="K10" s="56">
        <f>(2*(G10+H10)+F10)/(2*I10)</f>
        <v>0.5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1</v>
      </c>
      <c r="W10" s="76" t="s">
        <v>131</v>
      </c>
      <c r="X10" s="77"/>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1</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6" t="s">
        <v>129</v>
      </c>
      <c r="U14" s="77"/>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2</v>
      </c>
      <c r="S15" s="2"/>
      <c r="T15" s="76" t="s">
        <v>136</v>
      </c>
      <c r="U15" s="77"/>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6" t="s">
        <v>131</v>
      </c>
      <c r="U20" s="77"/>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10</v>
      </c>
      <c r="S21" s="2"/>
      <c r="T21" s="76" t="s">
        <v>149</v>
      </c>
      <c r="U21" s="77"/>
      <c r="V21" s="32">
        <f>COUNTIFS('DOR Games'!G2:G5007,"WDS Vicksburg")</f>
        <v>0</v>
      </c>
      <c r="W21" s="2"/>
      <c r="X21" s="2"/>
      <c r="Y21" s="2"/>
      <c r="Z21" s="78" t="s">
        <v>111</v>
      </c>
      <c r="AA21" s="79"/>
      <c r="AB21" s="37">
        <f>SUM(V6:V21,Y6:Y10,AB6:AB8)</f>
        <v>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20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30</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20</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0</v>
      </c>
      <c r="J31" s="2"/>
      <c r="K31" s="2"/>
      <c r="L31" s="2"/>
      <c r="M31" s="2"/>
      <c r="N31" s="2"/>
      <c r="O31" s="33" t="s">
        <v>139</v>
      </c>
      <c r="P31" s="34">
        <f>COUNTIFS('DOR Games'!$K$2:$K$5000,"&gt;=10",'DOR Games'!$K$2:$K$5000,"&lt;=49")</f>
        <v>2</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15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5" sqref="G1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45600</v>
      </c>
      <c r="B3" s="16" t="str">
        <f>'DOR Games'!B2</f>
        <v>24Nov27413</v>
      </c>
      <c r="C3" s="46">
        <f>'DOR Games'!AI2</f>
        <v>30</v>
      </c>
      <c r="D3" s="47">
        <f>SUM($C$3:$C$5000)</f>
        <v>32.5</v>
      </c>
      <c r="F3" s="21"/>
      <c r="G3" s="21"/>
      <c r="H3" s="21"/>
      <c r="I3" s="47">
        <f>SUM(H3:H5000)</f>
        <v>0</v>
      </c>
      <c r="K3" s="93">
        <f>D3</f>
        <v>32.5</v>
      </c>
      <c r="L3" s="94"/>
      <c r="M3" s="93">
        <f>I3</f>
        <v>0</v>
      </c>
      <c r="N3" s="94"/>
    </row>
    <row r="4" spans="1:14" x14ac:dyDescent="0.25">
      <c r="A4" s="16">
        <f>'DOR Games'!A3</f>
        <v>45689</v>
      </c>
      <c r="B4" s="16" t="str">
        <f>'DOR Games'!B3</f>
        <v>25Feb27546</v>
      </c>
      <c r="C4" s="46">
        <f>'DOR Games'!AI3</f>
        <v>2.5</v>
      </c>
      <c r="F4" s="16"/>
      <c r="G4" s="21"/>
      <c r="H4" s="21"/>
      <c r="L4" s="84" t="s">
        <v>98</v>
      </c>
      <c r="M4" s="85"/>
    </row>
    <row r="5" spans="1:14" x14ac:dyDescent="0.25">
      <c r="A5" s="16"/>
      <c r="B5" s="16"/>
      <c r="C5" s="46"/>
      <c r="F5" s="16"/>
      <c r="G5" s="21"/>
      <c r="H5" s="21"/>
      <c r="L5" s="86">
        <f>SUM(K3+M3)</f>
        <v>32.5</v>
      </c>
      <c r="M5" s="87"/>
    </row>
    <row r="6" spans="1:14" x14ac:dyDescent="0.25">
      <c r="A6" s="16"/>
      <c r="B6" s="16"/>
      <c r="C6" s="46"/>
      <c r="F6" s="16"/>
      <c r="G6" s="21"/>
      <c r="H6" s="21"/>
      <c r="L6" s="88"/>
      <c r="M6" s="89"/>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E45" sqref="E4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'Patrick Martinez'!A1</f>
        <v>Patrick Martinez</v>
      </c>
      <c r="BI1" s="14" t="s">
        <v>11</v>
      </c>
      <c r="BJ1" s="14" t="s">
        <v>12</v>
      </c>
      <c r="BK1" s="14" t="s">
        <v>5</v>
      </c>
      <c r="BL1" s="14" t="s">
        <v>14</v>
      </c>
      <c r="BM1" s="14" t="s">
        <v>15</v>
      </c>
    </row>
    <row r="2" spans="1:76" x14ac:dyDescent="0.25">
      <c r="A2" s="15">
        <v>45600</v>
      </c>
      <c r="B2" s="62" t="s">
        <v>181</v>
      </c>
      <c r="C2" t="s">
        <v>64</v>
      </c>
      <c r="D2" t="s">
        <v>182</v>
      </c>
      <c r="E2" t="s">
        <v>65</v>
      </c>
      <c r="F2" t="s">
        <v>183</v>
      </c>
      <c r="G2" t="s">
        <v>184</v>
      </c>
      <c r="H2" s="62" t="s">
        <v>185</v>
      </c>
      <c r="I2" t="s">
        <v>66</v>
      </c>
      <c r="J2" s="16">
        <v>45606</v>
      </c>
      <c r="K2" s="14">
        <v>10</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v>
      </c>
      <c r="BP2" t="s">
        <v>68</v>
      </c>
    </row>
    <row r="3" spans="1:76" x14ac:dyDescent="0.25">
      <c r="A3" s="63">
        <v>45689</v>
      </c>
      <c r="B3" t="s">
        <v>187</v>
      </c>
      <c r="C3" t="s">
        <v>64</v>
      </c>
      <c r="D3" s="13" t="s">
        <v>182</v>
      </c>
      <c r="E3" t="s">
        <v>65</v>
      </c>
      <c r="F3" s="13" t="s">
        <v>188</v>
      </c>
      <c r="G3" s="13" t="s">
        <v>189</v>
      </c>
      <c r="H3" t="s">
        <v>190</v>
      </c>
      <c r="I3" s="13" t="s">
        <v>70</v>
      </c>
      <c r="J3" s="16">
        <v>45689</v>
      </c>
      <c r="K3" s="14">
        <v>20</v>
      </c>
      <c r="L3" s="14" t="s">
        <v>186</v>
      </c>
      <c r="M3" s="13" t="s">
        <v>5</v>
      </c>
      <c r="N3" s="14">
        <v>2.5</v>
      </c>
      <c r="O3" s="14">
        <v>2.5</v>
      </c>
      <c r="AI3" s="17">
        <f t="shared" ref="AI3:AI66" si="17">SUM(AJ3:BA3)</f>
        <v>2.5</v>
      </c>
      <c r="AJ3" s="18">
        <f t="shared" si="0"/>
        <v>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1</v>
      </c>
      <c r="BL3" s="14">
        <f>COUNTIFS($D$2:$D$4276,"*"&amp;$BC$1&amp;"*",$L$2:$L$4276,"USA",$M$2:$M$4276,"Minor Victory",$I$2:$I$4276,"Battle")</f>
        <v>0</v>
      </c>
      <c r="BM3" s="14">
        <f>COUNTIFS($D$2:$D$4276,"*"&amp;$BC$1&amp;"*",$L$2:$L$4276,"USA",$M$2:$M$4276,"Major Victory",$I$2:$I$4276,"Battle")</f>
        <v>0</v>
      </c>
      <c r="BO3" cm="1">
        <f t="array" ref="BO3">SUMPRODUCT(--EXACT($BP$3,$I$2:$I$4276))</f>
        <v>1</v>
      </c>
      <c r="BP3" t="s">
        <v>70</v>
      </c>
    </row>
    <row r="4" spans="1:76" x14ac:dyDescent="0.25">
      <c r="B4" s="62"/>
      <c r="H4" s="62"/>
      <c r="AI4" s="17">
        <f t="shared" si="17"/>
        <v>0</v>
      </c>
      <c r="AJ4" s="18">
        <f t="shared" si="0"/>
        <v>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1</v>
      </c>
      <c r="BL4" s="14">
        <f>SUM(BL2:BL3)</f>
        <v>0</v>
      </c>
      <c r="BM4" s="14">
        <f>SUM(BM2:BM3)</f>
        <v>0</v>
      </c>
    </row>
    <row r="5" spans="1:76" x14ac:dyDescent="0.25">
      <c r="B5" s="62"/>
      <c r="H5" s="62"/>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B6" s="62"/>
      <c r="H6" s="62"/>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B7" s="62"/>
      <c r="H7" s="62"/>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20</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30</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7">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Martinez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2025-03-18T21:52:19Z</dcterms:modified>
</cp:coreProperties>
</file>